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15D7EFD9-8AFF-440E-B2A9-313A66B5F396}" xr6:coauthVersionLast="47" xr6:coauthVersionMax="47" xr10:uidLastSave="{00000000-0000-0000-0000-000000000000}"/>
  <bookViews>
    <workbookView xWindow="-120" yWindow="-120" windowWidth="29040" windowHeight="15840" tabRatio="844" activeTab="1" xr2:uid="{00000000-000D-0000-FFFF-FFFF00000000}"/>
  </bookViews>
  <sheets>
    <sheet name="EYLÜL 2025" sheetId="16" r:id="rId1"/>
    <sheet name="EKİM 2025" sheetId="17" r:id="rId2"/>
    <sheet name="KASIM 2025" sheetId="18" r:id="rId3"/>
    <sheet name="ARALIK 2025" sheetId="19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9" l="1"/>
  <c r="J5" i="18"/>
  <c r="J5" i="16"/>
  <c r="AC2" i="19" l="1"/>
  <c r="AC2" i="18"/>
  <c r="AC2" i="17"/>
  <c r="AC2" i="16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7" i="19" l="1"/>
  <c r="J36" i="19" s="1"/>
  <c r="F37" i="18"/>
  <c r="F37" i="17"/>
  <c r="F37" i="16"/>
  <c r="J4" i="16" s="1"/>
  <c r="J4" i="19"/>
  <c r="J36" i="18"/>
  <c r="J4" i="18"/>
  <c r="J36" i="17"/>
  <c r="J36" i="16"/>
  <c r="J4" i="17" l="1"/>
  <c r="J5" i="17" s="1"/>
  <c r="L36" i="17" s="1"/>
  <c r="L36" i="16"/>
  <c r="L36" i="19"/>
  <c r="L36" i="18"/>
  <c r="J35" i="16" l="1"/>
  <c r="J39" i="16" s="1"/>
  <c r="J7" i="17" l="1"/>
  <c r="J35" i="17" s="1"/>
  <c r="J39" i="17" s="1"/>
  <c r="J7" i="18" l="1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<sst xmlns="http://schemas.openxmlformats.org/spreadsheetml/2006/main" count="144" uniqueCount="34">
  <si>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</si>
  <si>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</si>
  <si>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</si>
  <si>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</si>
  <si>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</si>
  <si>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</si>
  <si>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</si>
  <si>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</si>
  <si>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</si>
  <si>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</si>
  <si>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</si>
  <si>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</si>
  <si>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</si>
  <si>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</si>
  <si>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</si>
  <si>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</si>
  <si>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</si>
  <si>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</si>
  <si>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</si>
  <si>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</si>
  <si>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</si>
  <si>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</si>
  <si>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</si>
  <si>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</si>
  <si>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</si>
  <si>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</si>
  <si>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</si>
  <si>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</si>
  <si>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</si>
  <si>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</si>
  <si>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</si>
  <si>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</si>
  <si>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</si>
  <si>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REMZİ SELÇUK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</si>
</sst>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50">
    <xf numFmtId="0" fontId="0" fillId="0" borderId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5" applyNumberFormat="0" applyAlignment="0" applyProtection="0"/>
    <xf numFmtId="0" fontId="20" fillId="7" borderId="26" applyNumberFormat="0" applyAlignment="0" applyProtection="0"/>
    <xf numFmtId="0" fontId="21" fillId="7" borderId="25" applyNumberFormat="0" applyAlignment="0" applyProtection="0"/>
    <xf numFmtId="0" fontId="22" fillId="0" borderId="27" applyNumberFormat="0" applyFill="0" applyAlignment="0" applyProtection="0"/>
    <xf numFmtId="0" fontId="23" fillId="8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30" applyNumberFormat="0" applyFill="0" applyAlignment="0" applyProtection="0"/>
    <xf numFmtId="0" fontId="2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11" fillId="0" borderId="0"/>
    <xf numFmtId="0" fontId="7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61">
    <xf numFmtId="0" fontId="0" fillId="0" borderId="0" xfId="0"/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167" fontId="1" fillId="0" borderId="0" xfId="230" applyNumberFormat="1" applyAlignment="1">
      <alignment horizontal="left"/>
    </xf>
    <xf numFmtId="4" fontId="1" fillId="0" borderId="0" xfId="230" applyNumberForma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50">
    <cellStyle name="%20 - Vurgu1" xfId="19" builtinId="30" customBuiltin="1"/>
    <cellStyle name="%20 - Vurgu1 10" xfId="212" xr:uid="{FD1A3684-9EE5-401D-9191-986852B70E20}"/>
    <cellStyle name="%20 - Vurgu1 11" xfId="232" xr:uid="{0DBB51D1-6170-4BC6-81B5-3C3983E7E2C0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8DDB1904-4C45-44EF-A0FC-B1E47F34D643}"/>
    <cellStyle name="%20 - Vurgu2 11" xfId="235" xr:uid="{064949AC-E144-4ECB-92D0-B4582F2CBB89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5A3AD3F1-0A91-4CC9-8262-7DE140EE9462}"/>
    <cellStyle name="%20 - Vurgu3 11" xfId="238" xr:uid="{5F1C954E-DC91-41A9-855B-DB969C96F6C0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72568B3C-97FD-48DE-9944-202BBB2191A1}"/>
    <cellStyle name="%20 - Vurgu4 11" xfId="241" xr:uid="{19A05740-BA1E-440D-B8C2-F78FB86E3C73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4D9BA5EB-369F-42C4-BFFE-0FEBA5134DCF}"/>
    <cellStyle name="%20 - Vurgu5 11" xfId="244" xr:uid="{07676F2D-4017-4BFC-BB5F-8D042B7916CF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7119BABA-9505-4D44-956F-3BDCD45DA4C0}"/>
    <cellStyle name="%20 - Vurgu6 11" xfId="247" xr:uid="{728244DD-D063-4A78-BC01-345A57644BB7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241343DC-9CFD-4127-BD0F-CCA7AC589CB8}"/>
    <cellStyle name="%40 - Vurgu1 11" xfId="233" xr:uid="{D1F7FD72-ED31-4A01-8AF1-CA9885CD7672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9CAB5F92-104C-42F3-ADE9-7DE08F97FC98}"/>
    <cellStyle name="%40 - Vurgu2 11" xfId="236" xr:uid="{B225ABA6-8E2A-46C2-89ED-95EBDD25AAE4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98F20C51-14C1-488B-8E16-F870F4E239FD}"/>
    <cellStyle name="%40 - Vurgu3 11" xfId="239" xr:uid="{14F0C5C9-1106-4431-B5AB-84E68A283055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CAEED73A-1ACC-4229-A9EB-498683B3BD54}"/>
    <cellStyle name="%40 - Vurgu4 11" xfId="242" xr:uid="{60939C47-78C8-4A4C-9D1F-B7D214AB02AD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1A9ABC02-5F8C-4A08-9FAB-B1EAB3584E55}"/>
    <cellStyle name="%40 - Vurgu5 11" xfId="245" xr:uid="{095F5F15-1589-4DCE-ACBF-2F01105B9748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08545BCC-603C-4118-8A6C-407E3A15097F}"/>
    <cellStyle name="%40 - Vurgu6 11" xfId="248" xr:uid="{BA5C55AF-3D16-4599-888F-53EE80B1DA27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088FADCF-CD11-4B41-9A76-EA0A09F29999}"/>
    <cellStyle name="%60 - Vurgu1 11" xfId="234" xr:uid="{BE19D163-75E2-4AC0-95B0-7F2C81BD64CC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FC3CE95B-AD65-4EE7-9F26-8E56D11939AB}"/>
    <cellStyle name="%60 - Vurgu2 11" xfId="237" xr:uid="{D8B016F8-DFA5-4359-9A85-A24539BD8687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286AA089-2803-43EC-894C-5DC8731E12AF}"/>
    <cellStyle name="%60 - Vurgu3 11" xfId="240" xr:uid="{440E11AF-BF18-46B3-9767-3CD9068FACA0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4718EC74-63C5-46E5-9931-6BD4E6FDD781}"/>
    <cellStyle name="%60 - Vurgu4 11" xfId="243" xr:uid="{FB4F5CCA-14FF-448C-B1F8-0FC5581E9253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CC2811E2-CC96-4081-87AC-63E876AC3CA2}"/>
    <cellStyle name="%60 - Vurgu5 11" xfId="246" xr:uid="{0F92B8B4-6176-4123-BCDF-09D6CB75EA5A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434BD2AF-A48B-4DDD-80E8-F4BF67FC6247}"/>
    <cellStyle name="%60 - Vurgu6 11" xfId="249" xr:uid="{C307C151-8253-457E-8E5C-20D23D52BE3E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92C39426-5649-4647-A474-6B22A04E4758}"/>
    <cellStyle name="Normal 16" xfId="230" xr:uid="{83AB2FF3-E93A-46A6-A743-14386CF3FC02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C68A8B53-041D-4AB2-855A-D88AA01DE589}"/>
    <cellStyle name="Not 13" xfId="231" xr:uid="{54FD2959-1377-4796-B15B-0B02CF482ECE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3" t="s">
        <v>33</v>
      </c>
      <c r="C2" s="54"/>
      <c r="D2" s="54"/>
      <c r="E2" s="54"/>
      <c r="F2" s="54"/>
      <c r="G2" s="54"/>
      <c r="H2" s="54"/>
      <c r="I2" s="54"/>
      <c r="J2" s="55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6" t="s">
        <v>11</v>
      </c>
      <c r="I35" s="56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7" t="s">
        <v>13</v>
      </c>
      <c r="I36" s="57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8" t="s">
        <v>16</v>
      </c>
      <c r="C39" s="59"/>
      <c r="D39" s="27"/>
      <c r="E39" s="34"/>
      <c r="F39" s="35"/>
      <c r="G39" s="28"/>
      <c r="H39" s="60" t="s">
        <v>17</v>
      </c>
      <c r="I39" s="60"/>
      <c r="J39" s="29">
        <f>J36+J37+J38-J35</f>
        <v>0</v>
      </c>
    </row>
    <row r="40" spans="2:12" ht="15.75" thickBot="1" x14ac:dyDescent="0.3">
      <c r="B40" s="50"/>
      <c r="C40" s="51"/>
      <c r="D40" s="51"/>
      <c r="E40" s="51"/>
      <c r="F40" s="51"/>
      <c r="G40" s="51"/>
      <c r="H40" s="51"/>
      <c r="I40" s="51"/>
      <c r="J40" s="52"/>
    </row>
    <row r="41" spans="2:12" ht="15.75" thickBot="1" x14ac:dyDescent="0.3">
      <c r="B41" s="50"/>
      <c r="C41" s="51"/>
      <c r="D41" s="51"/>
      <c r="E41" s="51"/>
      <c r="F41" s="51"/>
      <c r="G41" s="51"/>
      <c r="H41" s="51"/>
      <c r="I41" s="51"/>
      <c r="J41" s="5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tabSelected="1" zoomScale="85" zoomScaleNormal="85" workbookViewId="0">
      <selection activeCell="N10" sqref="N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3" t="s">
        <v>33</v>
      </c>
      <c r="C2" s="54"/>
      <c r="D2" s="54"/>
      <c r="E2" s="54"/>
      <c r="F2" s="54"/>
      <c r="G2" s="54"/>
      <c r="H2" s="54"/>
      <c r="I2" s="54"/>
      <c r="J2" s="55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0</v>
      </c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>
        <v>852</v>
      </c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45933</v>
      </c>
      <c r="C6" s="8">
        <v>841</v>
      </c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853</v>
      </c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0</v>
      </c>
    </row>
    <row r="8" spans="2:29" x14ac:dyDescent="0.25">
      <c r="B8" s="7">
        <v>45935</v>
      </c>
      <c r="C8" s="8">
        <v>839</v>
      </c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>
        <v>839</v>
      </c>
      <c r="D9" s="9"/>
      <c r="E9" s="10"/>
      <c r="F9" s="33">
        <f t="shared" si="0"/>
        <v>0</v>
      </c>
      <c r="G9" s="15"/>
      <c r="H9" s="16"/>
      <c r="I9" s="17"/>
      <c r="J9" s="18"/>
      <c r="L9" s="48"/>
      <c r="M9" s="49"/>
    </row>
    <row r="10" spans="2:29" x14ac:dyDescent="0.25">
      <c r="B10" s="7">
        <v>45937</v>
      </c>
      <c r="C10" s="8">
        <v>849</v>
      </c>
      <c r="D10" s="9"/>
      <c r="E10" s="10"/>
      <c r="F10" s="33">
        <f t="shared" si="0"/>
        <v>0</v>
      </c>
      <c r="G10" s="15"/>
      <c r="H10" s="16"/>
      <c r="I10" s="17"/>
      <c r="J10" s="18"/>
      <c r="L10" s="48"/>
      <c r="M10" s="49"/>
    </row>
    <row r="11" spans="2:29" x14ac:dyDescent="0.25">
      <c r="B11" s="7">
        <v>45938</v>
      </c>
      <c r="C11" s="8">
        <v>850</v>
      </c>
      <c r="D11" s="9"/>
      <c r="E11" s="10"/>
      <c r="F11" s="33">
        <f t="shared" si="0"/>
        <v>0</v>
      </c>
      <c r="G11" s="19"/>
      <c r="H11" s="16"/>
      <c r="I11" s="17"/>
      <c r="J11" s="18"/>
      <c r="L11" s="48"/>
      <c r="M11" s="49"/>
    </row>
    <row r="12" spans="2:29" x14ac:dyDescent="0.25">
      <c r="B12" s="7">
        <v>45939</v>
      </c>
      <c r="C12" s="8">
        <v>826</v>
      </c>
      <c r="D12" s="9"/>
      <c r="E12" s="10"/>
      <c r="F12" s="33">
        <f t="shared" si="0"/>
        <v>0</v>
      </c>
      <c r="G12" s="19"/>
      <c r="H12" s="16"/>
      <c r="I12" s="17"/>
      <c r="J12" s="18"/>
      <c r="L12" s="48"/>
      <c r="M12" s="49"/>
    </row>
    <row r="13" spans="2:29" x14ac:dyDescent="0.25">
      <c r="B13" s="7">
        <v>45940</v>
      </c>
      <c r="C13" s="8">
        <v>829</v>
      </c>
      <c r="D13" s="9"/>
      <c r="E13" s="10"/>
      <c r="F13" s="33">
        <f t="shared" si="0"/>
        <v>0</v>
      </c>
      <c r="G13" s="19"/>
      <c r="H13" s="16"/>
      <c r="I13" s="17"/>
      <c r="J13" s="18"/>
      <c r="L13" s="48"/>
      <c r="M13" s="49"/>
    </row>
    <row r="14" spans="2:29" x14ac:dyDescent="0.25">
      <c r="B14" s="7">
        <v>45941</v>
      </c>
      <c r="C14" s="8">
        <v>834</v>
      </c>
      <c r="D14" s="9"/>
      <c r="E14" s="10"/>
      <c r="F14" s="33">
        <f t="shared" si="0"/>
        <v>0</v>
      </c>
      <c r="G14" s="19"/>
      <c r="H14" s="16"/>
      <c r="I14" s="17"/>
      <c r="J14" s="18"/>
      <c r="L14" s="48"/>
      <c r="M14" s="49"/>
    </row>
    <row r="15" spans="2:29" x14ac:dyDescent="0.25">
      <c r="B15" s="7">
        <v>45942</v>
      </c>
      <c r="C15" s="8">
        <v>756</v>
      </c>
      <c r="D15" s="9"/>
      <c r="E15" s="10"/>
      <c r="F15" s="33">
        <f t="shared" si="0"/>
        <v>0</v>
      </c>
      <c r="G15" s="19"/>
      <c r="H15" s="16"/>
      <c r="I15" s="17"/>
      <c r="J15" s="18"/>
      <c r="L15" s="48"/>
      <c r="M15" s="49"/>
    </row>
    <row r="16" spans="2:29" x14ac:dyDescent="0.25">
      <c r="B16" s="7">
        <v>45943</v>
      </c>
      <c r="C16" s="8">
        <v>745</v>
      </c>
      <c r="D16" s="9"/>
      <c r="E16" s="10"/>
      <c r="F16" s="33">
        <f t="shared" si="0"/>
        <v>0</v>
      </c>
      <c r="G16" s="19"/>
      <c r="H16" s="16"/>
      <c r="I16" s="17"/>
      <c r="J16" s="18"/>
      <c r="L16" s="48"/>
      <c r="M16" s="49"/>
    </row>
    <row r="17" spans="2:13" x14ac:dyDescent="0.25">
      <c r="B17" s="7">
        <v>45944</v>
      </c>
      <c r="C17" s="8">
        <v>730</v>
      </c>
      <c r="D17" s="9"/>
      <c r="E17" s="10"/>
      <c r="F17" s="33">
        <f t="shared" si="0"/>
        <v>0</v>
      </c>
      <c r="G17" s="19"/>
      <c r="H17" s="16"/>
      <c r="I17" s="17"/>
      <c r="J17" s="18"/>
      <c r="L17" s="48"/>
      <c r="M17" s="49"/>
    </row>
    <row r="18" spans="2:13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  <c r="L18" s="48"/>
      <c r="M18" s="49"/>
    </row>
    <row r="19" spans="2:13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  <c r="L19" s="48"/>
      <c r="M19" s="49"/>
    </row>
    <row r="20" spans="2:13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  <c r="L20" s="48"/>
      <c r="M20" s="49"/>
    </row>
    <row r="21" spans="2:13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3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3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3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3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3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3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3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3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3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3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3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>
        <v>45961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10643</v>
      </c>
      <c r="D35" s="40">
        <f>SUM(D4:D34)</f>
        <v>0</v>
      </c>
      <c r="E35" s="41"/>
      <c r="F35" s="42" t="s">
        <v>4</v>
      </c>
      <c r="G35" s="24"/>
      <c r="H35" s="56" t="s">
        <v>11</v>
      </c>
      <c r="I35" s="56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7" t="s">
        <v>13</v>
      </c>
      <c r="I36" s="57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10643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8" t="s">
        <v>16</v>
      </c>
      <c r="C39" s="59"/>
      <c r="D39" s="27"/>
      <c r="E39" s="34"/>
      <c r="F39" s="35"/>
      <c r="G39" s="28"/>
      <c r="H39" s="60" t="s">
        <v>17</v>
      </c>
      <c r="I39" s="60"/>
      <c r="J39" s="29">
        <f>J36+J37+J38-J35</f>
        <v>0</v>
      </c>
    </row>
    <row r="40" spans="2:12" ht="15.75" thickBot="1" x14ac:dyDescent="0.3">
      <c r="B40" s="50"/>
      <c r="C40" s="51"/>
      <c r="D40" s="51"/>
      <c r="E40" s="51"/>
      <c r="F40" s="51"/>
      <c r="G40" s="51"/>
      <c r="H40" s="51"/>
      <c r="I40" s="51"/>
      <c r="J40" s="52"/>
    </row>
    <row r="41" spans="2:12" ht="15.75" thickBot="1" x14ac:dyDescent="0.3">
      <c r="B41" s="50"/>
      <c r="C41" s="51"/>
      <c r="D41" s="51"/>
      <c r="E41" s="51"/>
      <c r="F41" s="51"/>
      <c r="G41" s="51"/>
      <c r="H41" s="51"/>
      <c r="I41" s="51"/>
      <c r="J41" s="5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3" t="s">
        <v>33</v>
      </c>
      <c r="C2" s="54"/>
      <c r="D2" s="54"/>
      <c r="E2" s="54"/>
      <c r="F2" s="54"/>
      <c r="G2" s="54"/>
      <c r="H2" s="54"/>
      <c r="I2" s="54"/>
      <c r="J2" s="55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6" t="s">
        <v>11</v>
      </c>
      <c r="I35" s="56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7" t="s">
        <v>13</v>
      </c>
      <c r="I36" s="5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8" t="s">
        <v>16</v>
      </c>
      <c r="C39" s="59"/>
      <c r="D39" s="27"/>
      <c r="E39" s="34"/>
      <c r="F39" s="35"/>
      <c r="G39" s="28"/>
      <c r="H39" s="60" t="s">
        <v>17</v>
      </c>
      <c r="I39" s="60"/>
      <c r="J39" s="29">
        <f>J36+J37+J38-J35</f>
        <v>0</v>
      </c>
      <c r="M39" s="17"/>
      <c r="N39" s="37">
        <f>J39+N34</f>
        <v>0</v>
      </c>
    </row>
    <row r="40" spans="2:14" ht="15.75" thickBot="1" x14ac:dyDescent="0.3">
      <c r="B40" s="50"/>
      <c r="C40" s="51"/>
      <c r="D40" s="51"/>
      <c r="E40" s="51"/>
      <c r="F40" s="51"/>
      <c r="G40" s="51"/>
      <c r="H40" s="51"/>
      <c r="I40" s="51"/>
      <c r="J40" s="52"/>
      <c r="M40" s="17" t="s">
        <v>25</v>
      </c>
      <c r="N40" s="37"/>
    </row>
    <row r="41" spans="2:14" ht="15.75" thickBot="1" x14ac:dyDescent="0.3">
      <c r="B41" s="50"/>
      <c r="C41" s="51"/>
      <c r="D41" s="51"/>
      <c r="E41" s="51"/>
      <c r="F41" s="51"/>
      <c r="G41" s="51"/>
      <c r="H41" s="51"/>
      <c r="I41" s="51"/>
      <c r="J41" s="52"/>
      <c r="M41" s="17" t="s">
        <v>32</v>
      </c>
      <c r="N41" s="37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L14" sqref="L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3" t="s">
        <v>33</v>
      </c>
      <c r="C2" s="54"/>
      <c r="D2" s="54"/>
      <c r="E2" s="54"/>
      <c r="F2" s="54"/>
      <c r="G2" s="54"/>
      <c r="H2" s="54"/>
      <c r="I2" s="54"/>
      <c r="J2" s="55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0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>
        <v>46022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6" t="s">
        <v>11</v>
      </c>
      <c r="I35" s="56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7" t="s">
        <v>13</v>
      </c>
      <c r="I36" s="5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8" t="s">
        <v>16</v>
      </c>
      <c r="C39" s="59"/>
      <c r="D39" s="27"/>
      <c r="E39" s="34"/>
      <c r="F39" s="35"/>
      <c r="G39" s="28"/>
      <c r="H39" s="60" t="s">
        <v>17</v>
      </c>
      <c r="I39" s="60"/>
      <c r="J39" s="29">
        <f>J36+J37+J38-J35</f>
        <v>0</v>
      </c>
      <c r="M39" s="17"/>
      <c r="N39" s="37">
        <f>J39+N34</f>
        <v>0</v>
      </c>
    </row>
    <row r="40" spans="2:14" ht="15.75" thickBot="1" x14ac:dyDescent="0.3">
      <c r="B40" s="50"/>
      <c r="C40" s="51"/>
      <c r="D40" s="51"/>
      <c r="E40" s="51"/>
      <c r="F40" s="51"/>
      <c r="G40" s="51"/>
      <c r="H40" s="51"/>
      <c r="I40" s="51"/>
      <c r="J40" s="52"/>
      <c r="M40" s="17" t="s">
        <v>25</v>
      </c>
      <c r="N40" s="37"/>
    </row>
    <row r="41" spans="2:14" ht="15.75" thickBot="1" x14ac:dyDescent="0.3">
      <c r="B41" s="50"/>
      <c r="C41" s="51"/>
      <c r="D41" s="51"/>
      <c r="E41" s="51"/>
      <c r="F41" s="51"/>
      <c r="G41" s="51"/>
      <c r="H41" s="51"/>
      <c r="I41" s="51"/>
      <c r="J41" s="52"/>
      <c r="M41" s="17" t="s">
        <v>32</v>
      </c>
      <c r="N41" s="37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EYLÜL 2025</vt:lpstr>
      <vt:lpstr>EKİM 2025</vt:lpstr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2025-10-15T08:50:06Z</dcterms:modified>
</cp:coreProperties>
</file>